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Tynaarlogebruikershardware/Gedeelde documenten/01. Uitnodiging tot Inschrijving/"/>
    </mc:Choice>
  </mc:AlternateContent>
  <xr:revisionPtr revIDLastSave="305" documentId="11_5D3D71CD156ED08BFCC636F8B60D6BEBF68406CF" xr6:coauthVersionLast="47" xr6:coauthVersionMax="47" xr10:uidLastSave="{E0412174-7E18-457B-99E7-5E95FC4C461D}"/>
  <bookViews>
    <workbookView xWindow="-120" yWindow="-120" windowWidth="29040" windowHeight="15720" xr2:uid="{00000000-000D-0000-FFFF-FFFF00000000}"/>
  </bookViews>
  <sheets>
    <sheet name="Handleiding" sheetId="1" r:id="rId1"/>
    <sheet name="Prijswens 1" sheetId="3" r:id="rId2"/>
  </sheets>
  <definedNames>
    <definedName name="_xlnm.Print_Area" localSheetId="1">'Prijswens 1'!$A$1:$G$127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7" i="3" l="1"/>
  <c r="E105" i="3" s="1"/>
  <c r="D74" i="3"/>
  <c r="D51" i="3"/>
  <c r="D22" i="3"/>
  <c r="D16" i="3"/>
  <c r="D5" i="3"/>
  <c r="E70" i="3"/>
  <c r="E12" i="3"/>
  <c r="E68" i="3"/>
  <c r="E67" i="3"/>
  <c r="E66" i="3"/>
  <c r="E59" i="3"/>
  <c r="E58" i="3"/>
  <c r="E57" i="3"/>
  <c r="E45" i="3"/>
  <c r="E44" i="3"/>
  <c r="E43" i="3"/>
  <c r="E39" i="3"/>
  <c r="E38" i="3"/>
  <c r="E37" i="3"/>
  <c r="E33" i="3"/>
  <c r="E32" i="3"/>
  <c r="E31" i="3"/>
  <c r="E27" i="3"/>
  <c r="E26" i="3"/>
  <c r="E25" i="3"/>
  <c r="E7" i="3"/>
  <c r="E8" i="3"/>
  <c r="E9" i="3"/>
  <c r="E10" i="3"/>
  <c r="D93" i="3"/>
  <c r="E93" i="3" s="1"/>
  <c r="D92" i="3"/>
  <c r="E92" i="3" s="1"/>
  <c r="D86" i="3"/>
  <c r="E86" i="3" s="1"/>
  <c r="E88" i="3" s="1"/>
  <c r="D80" i="3"/>
  <c r="E80" i="3" s="1"/>
  <c r="E82" i="3" s="1"/>
  <c r="E74" i="3"/>
  <c r="E76" i="3" s="1"/>
  <c r="E100" i="3"/>
  <c r="E42" i="3"/>
  <c r="E36" i="3"/>
  <c r="E30" i="3"/>
  <c r="E24" i="3"/>
  <c r="E64" i="3"/>
  <c r="E62" i="3"/>
  <c r="E63" i="3"/>
  <c r="E65" i="3"/>
  <c r="E53" i="3"/>
  <c r="E54" i="3"/>
  <c r="E55" i="3"/>
  <c r="E56" i="3"/>
  <c r="E52" i="3"/>
  <c r="E61" i="3"/>
  <c r="D60" i="3"/>
  <c r="E60" i="3" s="1"/>
  <c r="E35" i="3"/>
  <c r="D34" i="3"/>
  <c r="E34" i="3" s="1"/>
  <c r="E101" i="3"/>
  <c r="E99" i="3"/>
  <c r="E51" i="3"/>
  <c r="E41" i="3"/>
  <c r="D40" i="3"/>
  <c r="E40" i="3" s="1"/>
  <c r="E29" i="3"/>
  <c r="D28" i="3"/>
  <c r="E28" i="3" s="1"/>
  <c r="E23" i="3"/>
  <c r="E22" i="3"/>
  <c r="E16" i="3"/>
  <c r="E18" i="3" s="1"/>
  <c r="E6" i="3"/>
  <c r="E5" i="3"/>
  <c r="E103" i="3" l="1"/>
  <c r="E95" i="3"/>
</calcChain>
</file>

<file path=xl/sharedStrings.xml><?xml version="1.0" encoding="utf-8"?>
<sst xmlns="http://schemas.openxmlformats.org/spreadsheetml/2006/main" count="187" uniqueCount="58">
  <si>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</si>
  <si>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</si>
  <si>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</si>
  <si>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</si>
  <si>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</si>
  <si>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</si>
  <si>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</si>
  <si>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</si>
  <si>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>Prijswens 1</t>
  </si>
  <si>
    <t>Type</t>
  </si>
  <si>
    <t>Aantal</t>
  </si>
  <si>
    <t>Inkoopprijs per stuk</t>
  </si>
  <si>
    <t>Verkoopprijs per stuk</t>
  </si>
  <si>
    <t>Subtotaal</t>
  </si>
  <si>
    <t>Type 1</t>
  </si>
  <si>
    <t>n.v.t.</t>
  </si>
  <si>
    <t>Laptops</t>
  </si>
  <si>
    <t>Laptoptas</t>
  </si>
  <si>
    <t>Subtotaal laptops</t>
  </si>
  <si>
    <t>Beeldschermen</t>
  </si>
  <si>
    <t>Type 2</t>
  </si>
  <si>
    <t>Subtotaal beeldschermen</t>
  </si>
  <si>
    <t>Tablets</t>
  </si>
  <si>
    <t>Subtotaal tablets</t>
  </si>
  <si>
    <t>Smartphones</t>
  </si>
  <si>
    <t>Bookcase</t>
  </si>
  <si>
    <t>Acculader inclusief connector</t>
  </si>
  <si>
    <t>Subtotaal smartphones</t>
  </si>
  <si>
    <t>Headsets</t>
  </si>
  <si>
    <t>Subtotaal headsets</t>
  </si>
  <si>
    <t>Toeslag  leveren</t>
  </si>
  <si>
    <t>Toeslag per bestelling verpakkingsloos leveren</t>
  </si>
  <si>
    <t>Toeslag per bestelling op rolcontainers</t>
  </si>
  <si>
    <t>Subtotaal toeslag leveren</t>
  </si>
  <si>
    <t>Totaalprijs</t>
  </si>
  <si>
    <t>Productgroep</t>
  </si>
  <si>
    <t>Opslag</t>
  </si>
  <si>
    <t>Overig</t>
  </si>
  <si>
    <t>Beschermhoes zonder toetsenbord</t>
  </si>
  <si>
    <t>Type 4</t>
  </si>
  <si>
    <t>Type 3</t>
  </si>
  <si>
    <t>Hoesje</t>
  </si>
  <si>
    <t>Muizen</t>
  </si>
  <si>
    <t>Subtotaal dockingstations</t>
  </si>
  <si>
    <t>Subtotaal muizen</t>
  </si>
  <si>
    <t>Screenprotector plakken</t>
  </si>
  <si>
    <t>Apple businessmanager</t>
  </si>
  <si>
    <t>KNOX-registratie</t>
  </si>
  <si>
    <t>Uitgepakt leveren in laptopstas</t>
  </si>
  <si>
    <t>Standaard bestelkosten</t>
  </si>
  <si>
    <t>Dockingstations</t>
  </si>
  <si>
    <t>Toetsenborden</t>
  </si>
  <si>
    <t>Subtotaal toetsenborden</t>
  </si>
  <si>
    <t>6. Het indienen van nulprijzen en opslagen die 0 % bedragen is slechts toegestaan op subonderdelen van de prijswens (gele cellen).</t>
  </si>
  <si>
    <t xml:space="preserve">7. Het indienen van negatieve prijzen en opslagen is -op straffe van uitsluiting- niet toegestaan. </t>
  </si>
  <si>
    <t>Datadragers leegmaken</t>
  </si>
  <si>
    <t>Datadragers vernietigen</t>
  </si>
  <si>
    <t>Datadragers vernietigen op locatie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</si>
</sst>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3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theme="1"/>
      <name val="Symbol"/>
      <family val="1"/>
      <charset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47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1" fillId="4" borderId="1" xfId="0" applyFont="1" applyFill="1" applyBorder="1" applyAlignment="1">
      <alignment horizontal="center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1" fillId="5" borderId="2" xfId="0" applyFont="1" applyFill="1" applyBorder="1" applyAlignment="1" applyProtection="1">
      <alignment horizontal="center"/>
      <protection locked="0"/>
    </xf>
    <xf numFmtId="0" fontId="1" fillId="5" borderId="3" xfId="0" applyFont="1" applyFill="1" applyBorder="1" applyAlignment="1" applyProtection="1">
      <alignment horizontal="center"/>
      <protection locked="0"/>
    </xf>
    <xf numFmtId="0" fontId="1" fillId="5" borderId="4" xfId="0" applyFont="1" applyFill="1" applyBorder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6" fillId="2" borderId="0" xfId="0" applyFont="1" applyFill="1" applyAlignment="1" applyProtection="1">
      <alignment horizontal="left" vertical="center"/>
      <protection locked="0"/>
    </xf>
    <xf numFmtId="0" fontId="6" fillId="2" borderId="0" xfId="0" applyFont="1" applyFill="1" applyAlignment="1" applyProtection="1">
      <alignment horizontal="left" vertical="center" wrapText="1"/>
      <protection locked="0"/>
    </xf>
    <xf numFmtId="0" fontId="6" fillId="2" borderId="0" xfId="0" applyFont="1" applyFill="1" applyAlignment="1" applyProtection="1">
      <alignment vertical="center" wrapText="1"/>
      <protection locked="0"/>
    </xf>
    <xf numFmtId="0" fontId="7" fillId="5" borderId="2" xfId="0" applyFont="1" applyFill="1" applyBorder="1" applyAlignment="1" applyProtection="1">
      <alignment horizontal="center" wrapText="1"/>
      <protection locked="0"/>
    </xf>
    <xf numFmtId="0" fontId="7" fillId="5" borderId="3" xfId="0" applyFont="1" applyFill="1" applyBorder="1" applyAlignment="1" applyProtection="1">
      <alignment horizontal="center" wrapText="1"/>
      <protection locked="0"/>
    </xf>
    <xf numFmtId="0" fontId="7" fillId="5" borderId="4" xfId="0" applyFont="1" applyFill="1" applyBorder="1" applyAlignment="1" applyProtection="1">
      <alignment horizontal="center" wrapText="1"/>
      <protection locked="0"/>
    </xf>
    <xf numFmtId="0" fontId="6" fillId="5" borderId="1" xfId="0" applyFont="1" applyFill="1" applyBorder="1" applyAlignment="1" applyProtection="1">
      <alignment horizontal="left" vertical="center"/>
      <protection locked="0"/>
    </xf>
    <xf numFmtId="0" fontId="6" fillId="5" borderId="1" xfId="0" applyFont="1" applyFill="1" applyBorder="1" applyAlignment="1" applyProtection="1">
      <alignment horizontal="center" vertical="center"/>
      <protection locked="0"/>
    </xf>
    <xf numFmtId="0" fontId="6" fillId="5" borderId="1" xfId="0" applyFont="1" applyFill="1" applyBorder="1" applyAlignment="1" applyProtection="1">
      <alignment horizontal="center" vertical="center" wrapText="1"/>
      <protection locked="0"/>
    </xf>
    <xf numFmtId="0" fontId="8" fillId="2" borderId="1" xfId="0" applyFont="1" applyFill="1" applyBorder="1" applyAlignment="1" applyProtection="1">
      <alignment wrapText="1"/>
      <protection locked="0"/>
    </xf>
    <xf numFmtId="3" fontId="8" fillId="2" borderId="1" xfId="0" applyNumberFormat="1" applyFont="1" applyFill="1" applyBorder="1" applyAlignment="1" applyProtection="1">
      <alignment horizontal="center" wrapText="1"/>
      <protection locked="0"/>
    </xf>
    <xf numFmtId="44" fontId="9" fillId="3" borderId="1" xfId="1" applyFont="1" applyFill="1" applyBorder="1" applyAlignment="1" applyProtection="1">
      <alignment horizontal="center"/>
      <protection locked="0"/>
    </xf>
    <xf numFmtId="44" fontId="9" fillId="0" borderId="1" xfId="1" applyFont="1" applyFill="1" applyBorder="1" applyAlignment="1" applyProtection="1">
      <alignment horizontal="center"/>
      <protection locked="0"/>
    </xf>
    <xf numFmtId="44" fontId="8" fillId="2" borderId="1" xfId="0" applyNumberFormat="1" applyFont="1" applyFill="1" applyBorder="1" applyAlignment="1" applyProtection="1">
      <alignment wrapText="1"/>
      <protection locked="0"/>
    </xf>
    <xf numFmtId="0" fontId="10" fillId="2" borderId="1" xfId="0" applyFont="1" applyFill="1" applyBorder="1" applyAlignment="1" applyProtection="1">
      <alignment horizontal="left" wrapText="1" indent="2"/>
      <protection locked="0"/>
    </xf>
    <xf numFmtId="3" fontId="10" fillId="2" borderId="1" xfId="0" applyNumberFormat="1" applyFont="1" applyFill="1" applyBorder="1" applyAlignment="1" applyProtection="1">
      <alignment horizontal="center" wrapText="1"/>
      <protection locked="0"/>
    </xf>
    <xf numFmtId="0" fontId="11" fillId="2" borderId="1" xfId="0" applyFont="1" applyFill="1" applyBorder="1" applyAlignment="1" applyProtection="1">
      <alignment horizontal="center" wrapText="1"/>
      <protection locked="0"/>
    </xf>
    <xf numFmtId="0" fontId="10" fillId="2" borderId="0" xfId="0" applyFont="1" applyFill="1" applyAlignment="1" applyProtection="1">
      <alignment horizontal="left" wrapText="1" indent="2"/>
      <protection locked="0"/>
    </xf>
    <xf numFmtId="0" fontId="10" fillId="2" borderId="0" xfId="0" applyFont="1" applyFill="1" applyAlignment="1" applyProtection="1">
      <alignment horizontal="center" wrapText="1"/>
      <protection locked="0"/>
    </xf>
    <xf numFmtId="44" fontId="9" fillId="2" borderId="0" xfId="1" applyFont="1" applyFill="1" applyBorder="1" applyAlignment="1" applyProtection="1">
      <alignment horizontal="center"/>
      <protection locked="0"/>
    </xf>
    <xf numFmtId="44" fontId="8" fillId="2" borderId="0" xfId="0" applyNumberFormat="1" applyFont="1" applyFill="1" applyAlignment="1" applyProtection="1">
      <alignment wrapText="1"/>
      <protection locked="0"/>
    </xf>
    <xf numFmtId="44" fontId="6" fillId="2" borderId="1" xfId="1" applyFont="1" applyFill="1" applyBorder="1" applyAlignment="1" applyProtection="1">
      <alignment horizontal="right"/>
      <protection locked="0"/>
    </xf>
    <xf numFmtId="44" fontId="7" fillId="2" borderId="1" xfId="0" applyNumberFormat="1" applyFont="1" applyFill="1" applyBorder="1" applyAlignment="1" applyProtection="1">
      <alignment wrapText="1"/>
      <protection locked="0"/>
    </xf>
    <xf numFmtId="0" fontId="8" fillId="2" borderId="1" xfId="0" applyFont="1" applyFill="1" applyBorder="1" applyAlignment="1" applyProtection="1">
      <alignment horizontal="center" wrapText="1"/>
      <protection locked="0"/>
    </xf>
    <xf numFmtId="0" fontId="10" fillId="2" borderId="1" xfId="0" applyFont="1" applyFill="1" applyBorder="1" applyAlignment="1" applyProtection="1">
      <alignment horizontal="center" wrapText="1"/>
      <protection locked="0"/>
    </xf>
    <xf numFmtId="44" fontId="6" fillId="2" borderId="0" xfId="1" applyFont="1" applyFill="1" applyBorder="1" applyAlignment="1" applyProtection="1">
      <alignment horizontal="right"/>
      <protection locked="0"/>
    </xf>
    <xf numFmtId="44" fontId="7" fillId="2" borderId="0" xfId="0" applyNumberFormat="1" applyFont="1" applyFill="1" applyAlignment="1" applyProtection="1">
      <alignment wrapText="1"/>
      <protection locked="0"/>
    </xf>
    <xf numFmtId="0" fontId="9" fillId="0" borderId="0" xfId="0" applyFont="1" applyProtection="1">
      <protection locked="0"/>
    </xf>
    <xf numFmtId="0" fontId="6" fillId="0" borderId="1" xfId="0" applyFont="1" applyBorder="1" applyAlignment="1" applyProtection="1">
      <alignment horizontal="right"/>
      <protection locked="0"/>
    </xf>
    <xf numFmtId="44" fontId="6" fillId="0" borderId="1" xfId="0" applyNumberFormat="1" applyFont="1" applyBorder="1" applyProtection="1">
      <protection locked="0"/>
    </xf>
    <xf numFmtId="0" fontId="6" fillId="5" borderId="1" xfId="0" applyFont="1" applyFill="1" applyBorder="1" applyProtection="1">
      <protection locked="0"/>
    </xf>
    <xf numFmtId="10" fontId="9" fillId="3" borderId="1" xfId="2" applyNumberFormat="1" applyFont="1" applyFill="1" applyBorder="1" applyAlignment="1" applyProtection="1">
      <alignment horizontal="center"/>
      <protection locked="0"/>
    </xf>
    <xf numFmtId="0" fontId="12" fillId="0" borderId="0" xfId="0" applyFont="1" applyAlignment="1" applyProtection="1">
      <alignment horizontal="justify" vertical="center"/>
      <protection locked="0"/>
    </xf>
  </cellXfs>
  <cellStyles count="3">
    <cellStyle name="Procent 2" xfId="2" xr:uid="{638C0330-D4E4-4FF7-9071-E812C2AC5D72}"/>
    <cellStyle name="Standaard" xfId="0" builtinId="0"/>
    <cellStyle name="Valuta 2" xfId="1" xr:uid="{98BC8924-5E86-4390-9AD6-FDCFD7870E11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tabSelected="1" zoomScale="130" zoomScaleNormal="130" zoomScalePageLayoutView="85" workbookViewId="0">
      <selection activeCell="A14" sqref="A14"/>
    </sheetView>
  </sheetViews>
  <sheetFormatPr defaultColWidth="9.140625" defaultRowHeight="15" x14ac:dyDescent="0.25"/>
  <cols>
    <col min="1" max="1" width="103.42578125" style="1" customWidth="1"/>
    <col min="2" max="16384" width="9.140625" style="1"/>
  </cols>
  <sheetData>
    <row r="1" spans="1:1" ht="31.5" x14ac:dyDescent="0.5">
      <c r="A1" s="7" t="s">
        <v>7</v>
      </c>
    </row>
    <row r="2" spans="1:1" s="3" customFormat="1" x14ac:dyDescent="0.25">
      <c r="A2" s="2" t="s">
        <v>0</v>
      </c>
    </row>
    <row r="3" spans="1:1" s="3" customFormat="1" ht="45" x14ac:dyDescent="0.25">
      <c r="A3" s="4" t="s">
        <v>2</v>
      </c>
    </row>
    <row r="4" spans="1:1" s="3" customFormat="1" ht="45" x14ac:dyDescent="0.25">
      <c r="A4" s="4" t="s">
        <v>3</v>
      </c>
    </row>
    <row r="5" spans="1:1" s="3" customFormat="1" ht="45" x14ac:dyDescent="0.25">
      <c r="A5" s="5" t="s">
        <v>4</v>
      </c>
    </row>
    <row r="6" spans="1:1" s="3" customFormat="1" x14ac:dyDescent="0.25">
      <c r="A6" s="6" t="s">
        <v>5</v>
      </c>
    </row>
    <row r="7" spans="1:1" s="3" customFormat="1" x14ac:dyDescent="0.25">
      <c r="A7" s="2" t="s">
        <v>1</v>
      </c>
    </row>
    <row r="8" spans="1:1" s="3" customFormat="1" x14ac:dyDescent="0.25">
      <c r="A8" s="8" t="s">
        <v>6</v>
      </c>
    </row>
    <row r="9" spans="1:1" s="3" customFormat="1" ht="30" x14ac:dyDescent="0.25">
      <c r="A9" s="9" t="s">
        <v>53</v>
      </c>
    </row>
    <row r="10" spans="1:1" s="3" customFormat="1" x14ac:dyDescent="0.25">
      <c r="A10" s="9" t="s">
        <v>54</v>
      </c>
    </row>
  </sheetData>
  <sheetProtection algorithmName="SHA-512" hashValue="Y39Gaz26gDzrg2oobavlNwt6Ay3RYEYisL1s6+QS8rOhSUvKqV3REQUqLaD9Cm1z2fQe9CYbYYQ/wS0R5nroaQ==" saltValue="8KSBWczqi3QuJ8Hq4mUiNA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169CA3-F0A4-425A-B5EB-9F067C828DC9}">
  <dimension ref="A1:E116"/>
  <sheetViews>
    <sheetView showGridLines="0" zoomScaleNormal="100" workbookViewId="0">
      <selection activeCell="I15" sqref="I15"/>
    </sheetView>
  </sheetViews>
  <sheetFormatPr defaultRowHeight="15" x14ac:dyDescent="0.25"/>
  <cols>
    <col min="1" max="1" width="67.28515625" style="13" bestFit="1" customWidth="1"/>
    <col min="2" max="2" width="8.140625" style="13" customWidth="1"/>
    <col min="3" max="3" width="17.85546875" style="13" customWidth="1"/>
    <col min="4" max="4" width="29.28515625" style="13" bestFit="1" customWidth="1"/>
    <col min="5" max="5" width="15" style="13" customWidth="1"/>
    <col min="6" max="16384" width="9.140625" style="13"/>
  </cols>
  <sheetData>
    <row r="1" spans="1:5" ht="31.5" x14ac:dyDescent="0.5">
      <c r="A1" s="10" t="s">
        <v>8</v>
      </c>
      <c r="B1" s="11"/>
      <c r="C1" s="11"/>
      <c r="D1" s="11"/>
      <c r="E1" s="12"/>
    </row>
    <row r="2" spans="1:5" x14ac:dyDescent="0.25">
      <c r="A2" s="14"/>
      <c r="B2" s="14"/>
      <c r="C2" s="15"/>
      <c r="D2" s="16"/>
      <c r="E2" s="14"/>
    </row>
    <row r="3" spans="1:5" x14ac:dyDescent="0.25">
      <c r="A3" s="17" t="s">
        <v>16</v>
      </c>
      <c r="B3" s="18"/>
      <c r="C3" s="18"/>
      <c r="D3" s="18"/>
      <c r="E3" s="19"/>
    </row>
    <row r="4" spans="1:5" x14ac:dyDescent="0.25">
      <c r="A4" s="20" t="s">
        <v>9</v>
      </c>
      <c r="B4" s="21" t="s">
        <v>10</v>
      </c>
      <c r="C4" s="22" t="s">
        <v>11</v>
      </c>
      <c r="D4" s="22" t="s">
        <v>12</v>
      </c>
      <c r="E4" s="21" t="s">
        <v>13</v>
      </c>
    </row>
    <row r="5" spans="1:5" x14ac:dyDescent="0.25">
      <c r="A5" s="23" t="s">
        <v>14</v>
      </c>
      <c r="B5" s="24">
        <v>372</v>
      </c>
      <c r="C5" s="25">
        <v>0</v>
      </c>
      <c r="D5" s="26">
        <f>C5+(C5*B108)</f>
        <v>0</v>
      </c>
      <c r="E5" s="27">
        <f>B5*D5</f>
        <v>0</v>
      </c>
    </row>
    <row r="6" spans="1:5" x14ac:dyDescent="0.25">
      <c r="A6" s="28" t="s">
        <v>17</v>
      </c>
      <c r="B6" s="29">
        <v>372</v>
      </c>
      <c r="C6" s="30" t="s">
        <v>15</v>
      </c>
      <c r="D6" s="25">
        <v>0</v>
      </c>
      <c r="E6" s="27">
        <f>B6*D6</f>
        <v>0</v>
      </c>
    </row>
    <row r="7" spans="1:5" x14ac:dyDescent="0.25">
      <c r="A7" s="28" t="s">
        <v>48</v>
      </c>
      <c r="B7" s="29">
        <v>372</v>
      </c>
      <c r="C7" s="30" t="s">
        <v>15</v>
      </c>
      <c r="D7" s="25">
        <v>0</v>
      </c>
      <c r="E7" s="27">
        <f t="shared" ref="E7:E10" si="0">B7*D7</f>
        <v>0</v>
      </c>
    </row>
    <row r="8" spans="1:5" x14ac:dyDescent="0.25">
      <c r="A8" s="28" t="s">
        <v>55</v>
      </c>
      <c r="B8" s="29">
        <v>100</v>
      </c>
      <c r="C8" s="30" t="s">
        <v>15</v>
      </c>
      <c r="D8" s="25">
        <v>0</v>
      </c>
      <c r="E8" s="27">
        <f t="shared" si="0"/>
        <v>0</v>
      </c>
    </row>
    <row r="9" spans="1:5" x14ac:dyDescent="0.25">
      <c r="A9" s="28" t="s">
        <v>56</v>
      </c>
      <c r="B9" s="29">
        <v>100</v>
      </c>
      <c r="C9" s="30" t="s">
        <v>15</v>
      </c>
      <c r="D9" s="25">
        <v>0</v>
      </c>
      <c r="E9" s="27">
        <f t="shared" si="0"/>
        <v>0</v>
      </c>
    </row>
    <row r="10" spans="1:5" x14ac:dyDescent="0.25">
      <c r="A10" s="28" t="s">
        <v>57</v>
      </c>
      <c r="B10" s="29">
        <v>100</v>
      </c>
      <c r="C10" s="30" t="s">
        <v>15</v>
      </c>
      <c r="D10" s="25">
        <v>0</v>
      </c>
      <c r="E10" s="27">
        <f t="shared" si="0"/>
        <v>0</v>
      </c>
    </row>
    <row r="11" spans="1:5" x14ac:dyDescent="0.25">
      <c r="A11" s="31"/>
      <c r="B11" s="32"/>
      <c r="C11" s="31"/>
      <c r="D11" s="33"/>
      <c r="E11" s="34"/>
    </row>
    <row r="12" spans="1:5" x14ac:dyDescent="0.25">
      <c r="A12" s="31"/>
      <c r="B12" s="32"/>
      <c r="C12" s="31"/>
      <c r="D12" s="35" t="s">
        <v>18</v>
      </c>
      <c r="E12" s="36">
        <f>SUM(E5:E10)</f>
        <v>0</v>
      </c>
    </row>
    <row r="13" spans="1:5" x14ac:dyDescent="0.25">
      <c r="A13" s="31"/>
      <c r="B13" s="32"/>
      <c r="C13" s="31"/>
      <c r="D13" s="33"/>
      <c r="E13" s="34"/>
    </row>
    <row r="14" spans="1:5" x14ac:dyDescent="0.25">
      <c r="A14" s="17" t="s">
        <v>19</v>
      </c>
      <c r="B14" s="18"/>
      <c r="C14" s="18"/>
      <c r="D14" s="18"/>
      <c r="E14" s="19"/>
    </row>
    <row r="15" spans="1:5" x14ac:dyDescent="0.25">
      <c r="A15" s="20" t="s">
        <v>9</v>
      </c>
      <c r="B15" s="21" t="s">
        <v>10</v>
      </c>
      <c r="C15" s="22" t="s">
        <v>11</v>
      </c>
      <c r="D15" s="22" t="s">
        <v>12</v>
      </c>
      <c r="E15" s="21" t="s">
        <v>13</v>
      </c>
    </row>
    <row r="16" spans="1:5" x14ac:dyDescent="0.25">
      <c r="A16" s="23" t="s">
        <v>14</v>
      </c>
      <c r="B16" s="24">
        <v>282</v>
      </c>
      <c r="C16" s="25">
        <v>0</v>
      </c>
      <c r="D16" s="26">
        <f>C16+(C16*$B$109)</f>
        <v>0</v>
      </c>
      <c r="E16" s="27">
        <f>B16*D16</f>
        <v>0</v>
      </c>
    </row>
    <row r="17" spans="1:5" x14ac:dyDescent="0.25">
      <c r="A17" s="31"/>
      <c r="B17" s="32"/>
      <c r="C17" s="31"/>
      <c r="D17" s="33"/>
      <c r="E17" s="34"/>
    </row>
    <row r="18" spans="1:5" x14ac:dyDescent="0.25">
      <c r="A18" s="31"/>
      <c r="B18" s="32"/>
      <c r="C18" s="31"/>
      <c r="D18" s="35" t="s">
        <v>21</v>
      </c>
      <c r="E18" s="36">
        <f>SUM(E16:E16)</f>
        <v>0</v>
      </c>
    </row>
    <row r="19" spans="1:5" x14ac:dyDescent="0.25">
      <c r="A19" s="31"/>
      <c r="B19" s="32"/>
      <c r="C19" s="31"/>
      <c r="D19" s="33"/>
      <c r="E19" s="34"/>
    </row>
    <row r="20" spans="1:5" x14ac:dyDescent="0.25">
      <c r="A20" s="17" t="s">
        <v>22</v>
      </c>
      <c r="B20" s="18"/>
      <c r="C20" s="18"/>
      <c r="D20" s="18"/>
      <c r="E20" s="19"/>
    </row>
    <row r="21" spans="1:5" x14ac:dyDescent="0.25">
      <c r="A21" s="20" t="s">
        <v>9</v>
      </c>
      <c r="B21" s="21" t="s">
        <v>10</v>
      </c>
      <c r="C21" s="22" t="s">
        <v>11</v>
      </c>
      <c r="D21" s="22" t="s">
        <v>12</v>
      </c>
      <c r="E21" s="21" t="s">
        <v>13</v>
      </c>
    </row>
    <row r="22" spans="1:5" x14ac:dyDescent="0.25">
      <c r="A22" s="23" t="s">
        <v>14</v>
      </c>
      <c r="B22" s="37">
        <v>38</v>
      </c>
      <c r="C22" s="25">
        <v>0</v>
      </c>
      <c r="D22" s="26">
        <f>C22+(C22*$B$110)</f>
        <v>0</v>
      </c>
      <c r="E22" s="27">
        <f>B22*D22</f>
        <v>0</v>
      </c>
    </row>
    <row r="23" spans="1:5" x14ac:dyDescent="0.25">
      <c r="A23" s="28" t="s">
        <v>38</v>
      </c>
      <c r="B23" s="38">
        <v>38</v>
      </c>
      <c r="C23" s="30" t="s">
        <v>15</v>
      </c>
      <c r="D23" s="25">
        <v>0</v>
      </c>
      <c r="E23" s="27">
        <f t="shared" ref="E23:E45" si="1">B23*D23</f>
        <v>0</v>
      </c>
    </row>
    <row r="24" spans="1:5" x14ac:dyDescent="0.25">
      <c r="A24" s="28" t="s">
        <v>46</v>
      </c>
      <c r="B24" s="38">
        <v>38</v>
      </c>
      <c r="C24" s="30" t="s">
        <v>15</v>
      </c>
      <c r="D24" s="25">
        <v>0</v>
      </c>
      <c r="E24" s="27">
        <f t="shared" si="1"/>
        <v>0</v>
      </c>
    </row>
    <row r="25" spans="1:5" x14ac:dyDescent="0.25">
      <c r="A25" s="28" t="s">
        <v>55</v>
      </c>
      <c r="B25" s="29">
        <v>10</v>
      </c>
      <c r="C25" s="30" t="s">
        <v>15</v>
      </c>
      <c r="D25" s="25">
        <v>0</v>
      </c>
      <c r="E25" s="27">
        <f t="shared" si="1"/>
        <v>0</v>
      </c>
    </row>
    <row r="26" spans="1:5" x14ac:dyDescent="0.25">
      <c r="A26" s="28" t="s">
        <v>56</v>
      </c>
      <c r="B26" s="29">
        <v>10</v>
      </c>
      <c r="C26" s="30" t="s">
        <v>15</v>
      </c>
      <c r="D26" s="25">
        <v>0</v>
      </c>
      <c r="E26" s="27">
        <f t="shared" si="1"/>
        <v>0</v>
      </c>
    </row>
    <row r="27" spans="1:5" x14ac:dyDescent="0.25">
      <c r="A27" s="28" t="s">
        <v>57</v>
      </c>
      <c r="B27" s="29">
        <v>10</v>
      </c>
      <c r="C27" s="30" t="s">
        <v>15</v>
      </c>
      <c r="D27" s="25">
        <v>0</v>
      </c>
      <c r="E27" s="27">
        <f t="shared" si="1"/>
        <v>0</v>
      </c>
    </row>
    <row r="28" spans="1:5" x14ac:dyDescent="0.25">
      <c r="A28" s="23" t="s">
        <v>20</v>
      </c>
      <c r="B28" s="37">
        <v>37</v>
      </c>
      <c r="C28" s="25">
        <v>0</v>
      </c>
      <c r="D28" s="26">
        <f>C28+(C28*$B$110)</f>
        <v>0</v>
      </c>
      <c r="E28" s="27">
        <f t="shared" si="1"/>
        <v>0</v>
      </c>
    </row>
    <row r="29" spans="1:5" x14ac:dyDescent="0.25">
      <c r="A29" s="28" t="s">
        <v>38</v>
      </c>
      <c r="B29" s="38">
        <v>37</v>
      </c>
      <c r="C29" s="30" t="s">
        <v>15</v>
      </c>
      <c r="D29" s="25">
        <v>0</v>
      </c>
      <c r="E29" s="27">
        <f t="shared" si="1"/>
        <v>0</v>
      </c>
    </row>
    <row r="30" spans="1:5" x14ac:dyDescent="0.25">
      <c r="A30" s="28" t="s">
        <v>46</v>
      </c>
      <c r="B30" s="38">
        <v>37</v>
      </c>
      <c r="C30" s="30" t="s">
        <v>15</v>
      </c>
      <c r="D30" s="25">
        <v>0</v>
      </c>
      <c r="E30" s="27">
        <f t="shared" si="1"/>
        <v>0</v>
      </c>
    </row>
    <row r="31" spans="1:5" x14ac:dyDescent="0.25">
      <c r="A31" s="28" t="s">
        <v>55</v>
      </c>
      <c r="B31" s="29">
        <v>10</v>
      </c>
      <c r="C31" s="30" t="s">
        <v>15</v>
      </c>
      <c r="D31" s="25">
        <v>0</v>
      </c>
      <c r="E31" s="27">
        <f t="shared" si="1"/>
        <v>0</v>
      </c>
    </row>
    <row r="32" spans="1:5" x14ac:dyDescent="0.25">
      <c r="A32" s="28" t="s">
        <v>56</v>
      </c>
      <c r="B32" s="29">
        <v>10</v>
      </c>
      <c r="C32" s="30" t="s">
        <v>15</v>
      </c>
      <c r="D32" s="25">
        <v>0</v>
      </c>
      <c r="E32" s="27">
        <f t="shared" si="1"/>
        <v>0</v>
      </c>
    </row>
    <row r="33" spans="1:5" x14ac:dyDescent="0.25">
      <c r="A33" s="28" t="s">
        <v>57</v>
      </c>
      <c r="B33" s="29">
        <v>10</v>
      </c>
      <c r="C33" s="30" t="s">
        <v>15</v>
      </c>
      <c r="D33" s="25">
        <v>0</v>
      </c>
      <c r="E33" s="27">
        <f t="shared" si="1"/>
        <v>0</v>
      </c>
    </row>
    <row r="34" spans="1:5" x14ac:dyDescent="0.25">
      <c r="A34" s="23" t="s">
        <v>40</v>
      </c>
      <c r="B34" s="37">
        <v>38</v>
      </c>
      <c r="C34" s="25">
        <v>0</v>
      </c>
      <c r="D34" s="26">
        <f>C34+(C34*$B$110)</f>
        <v>0</v>
      </c>
      <c r="E34" s="27">
        <f t="shared" ref="E34:E39" si="2">B34*D34</f>
        <v>0</v>
      </c>
    </row>
    <row r="35" spans="1:5" x14ac:dyDescent="0.25">
      <c r="A35" s="28" t="s">
        <v>38</v>
      </c>
      <c r="B35" s="38">
        <v>38</v>
      </c>
      <c r="C35" s="30" t="s">
        <v>15</v>
      </c>
      <c r="D35" s="25">
        <v>0</v>
      </c>
      <c r="E35" s="27">
        <f t="shared" si="2"/>
        <v>0</v>
      </c>
    </row>
    <row r="36" spans="1:5" x14ac:dyDescent="0.25">
      <c r="A36" s="28" t="s">
        <v>46</v>
      </c>
      <c r="B36" s="38">
        <v>38</v>
      </c>
      <c r="C36" s="30" t="s">
        <v>15</v>
      </c>
      <c r="D36" s="25">
        <v>0</v>
      </c>
      <c r="E36" s="27">
        <f t="shared" si="2"/>
        <v>0</v>
      </c>
    </row>
    <row r="37" spans="1:5" x14ac:dyDescent="0.25">
      <c r="A37" s="28" t="s">
        <v>55</v>
      </c>
      <c r="B37" s="29">
        <v>10</v>
      </c>
      <c r="C37" s="30" t="s">
        <v>15</v>
      </c>
      <c r="D37" s="25">
        <v>0</v>
      </c>
      <c r="E37" s="27">
        <f t="shared" si="2"/>
        <v>0</v>
      </c>
    </row>
    <row r="38" spans="1:5" x14ac:dyDescent="0.25">
      <c r="A38" s="28" t="s">
        <v>56</v>
      </c>
      <c r="B38" s="29">
        <v>10</v>
      </c>
      <c r="C38" s="30" t="s">
        <v>15</v>
      </c>
      <c r="D38" s="25">
        <v>0</v>
      </c>
      <c r="E38" s="27">
        <f t="shared" si="2"/>
        <v>0</v>
      </c>
    </row>
    <row r="39" spans="1:5" x14ac:dyDescent="0.25">
      <c r="A39" s="28" t="s">
        <v>57</v>
      </c>
      <c r="B39" s="29">
        <v>10</v>
      </c>
      <c r="C39" s="30" t="s">
        <v>15</v>
      </c>
      <c r="D39" s="25">
        <v>0</v>
      </c>
      <c r="E39" s="27">
        <f t="shared" si="2"/>
        <v>0</v>
      </c>
    </row>
    <row r="40" spans="1:5" x14ac:dyDescent="0.25">
      <c r="A40" s="23" t="s">
        <v>39</v>
      </c>
      <c r="B40" s="37">
        <v>37</v>
      </c>
      <c r="C40" s="25">
        <v>0</v>
      </c>
      <c r="D40" s="26">
        <f>C40+(C40*$B$110)</f>
        <v>0</v>
      </c>
      <c r="E40" s="27">
        <f t="shared" si="1"/>
        <v>0</v>
      </c>
    </row>
    <row r="41" spans="1:5" x14ac:dyDescent="0.25">
      <c r="A41" s="28" t="s">
        <v>38</v>
      </c>
      <c r="B41" s="38">
        <v>37</v>
      </c>
      <c r="C41" s="30" t="s">
        <v>15</v>
      </c>
      <c r="D41" s="25">
        <v>0</v>
      </c>
      <c r="E41" s="27">
        <f t="shared" si="1"/>
        <v>0</v>
      </c>
    </row>
    <row r="42" spans="1:5" x14ac:dyDescent="0.25">
      <c r="A42" s="28" t="s">
        <v>46</v>
      </c>
      <c r="B42" s="38">
        <v>37</v>
      </c>
      <c r="C42" s="30" t="s">
        <v>15</v>
      </c>
      <c r="D42" s="25">
        <v>0</v>
      </c>
      <c r="E42" s="27">
        <f t="shared" si="1"/>
        <v>0</v>
      </c>
    </row>
    <row r="43" spans="1:5" x14ac:dyDescent="0.25">
      <c r="A43" s="28" t="s">
        <v>55</v>
      </c>
      <c r="B43" s="29">
        <v>10</v>
      </c>
      <c r="C43" s="30" t="s">
        <v>15</v>
      </c>
      <c r="D43" s="25">
        <v>0</v>
      </c>
      <c r="E43" s="27">
        <f t="shared" si="1"/>
        <v>0</v>
      </c>
    </row>
    <row r="44" spans="1:5" x14ac:dyDescent="0.25">
      <c r="A44" s="28" t="s">
        <v>56</v>
      </c>
      <c r="B44" s="29">
        <v>10</v>
      </c>
      <c r="C44" s="30" t="s">
        <v>15</v>
      </c>
      <c r="D44" s="25">
        <v>0</v>
      </c>
      <c r="E44" s="27">
        <f t="shared" si="1"/>
        <v>0</v>
      </c>
    </row>
    <row r="45" spans="1:5" x14ac:dyDescent="0.25">
      <c r="A45" s="28" t="s">
        <v>57</v>
      </c>
      <c r="B45" s="29">
        <v>10</v>
      </c>
      <c r="C45" s="30" t="s">
        <v>15</v>
      </c>
      <c r="D45" s="25">
        <v>0</v>
      </c>
      <c r="E45" s="27">
        <f t="shared" si="1"/>
        <v>0</v>
      </c>
    </row>
    <row r="46" spans="1:5" x14ac:dyDescent="0.25">
      <c r="B46" s="32"/>
      <c r="C46" s="31"/>
      <c r="D46" s="33"/>
      <c r="E46" s="34"/>
    </row>
    <row r="47" spans="1:5" x14ac:dyDescent="0.25">
      <c r="A47" s="31"/>
      <c r="B47" s="32"/>
      <c r="C47" s="31"/>
      <c r="D47" s="35" t="s">
        <v>23</v>
      </c>
      <c r="E47" s="36">
        <f>SUM(E22:E45)</f>
        <v>0</v>
      </c>
    </row>
    <row r="48" spans="1:5" x14ac:dyDescent="0.25">
      <c r="A48" s="31"/>
      <c r="B48" s="32"/>
      <c r="C48" s="31"/>
      <c r="D48" s="39"/>
      <c r="E48" s="40"/>
    </row>
    <row r="49" spans="1:5" x14ac:dyDescent="0.25">
      <c r="A49" s="17" t="s">
        <v>24</v>
      </c>
      <c r="B49" s="18"/>
      <c r="C49" s="18"/>
      <c r="D49" s="18"/>
      <c r="E49" s="19"/>
    </row>
    <row r="50" spans="1:5" x14ac:dyDescent="0.25">
      <c r="A50" s="20" t="s">
        <v>9</v>
      </c>
      <c r="B50" s="21" t="s">
        <v>10</v>
      </c>
      <c r="C50" s="22" t="s">
        <v>11</v>
      </c>
      <c r="D50" s="22" t="s">
        <v>12</v>
      </c>
      <c r="E50" s="21" t="s">
        <v>13</v>
      </c>
    </row>
    <row r="51" spans="1:5" x14ac:dyDescent="0.25">
      <c r="A51" s="23" t="s">
        <v>14</v>
      </c>
      <c r="B51" s="24">
        <v>97</v>
      </c>
      <c r="C51" s="25">
        <v>0</v>
      </c>
      <c r="D51" s="26">
        <f>C51+(C51*B111)</f>
        <v>0</v>
      </c>
      <c r="E51" s="27">
        <f>B51*D51</f>
        <v>0</v>
      </c>
    </row>
    <row r="52" spans="1:5" x14ac:dyDescent="0.25">
      <c r="A52" s="28" t="s">
        <v>25</v>
      </c>
      <c r="B52" s="29">
        <v>50</v>
      </c>
      <c r="C52" s="30" t="s">
        <v>15</v>
      </c>
      <c r="D52" s="25">
        <v>0</v>
      </c>
      <c r="E52" s="27">
        <f>B52*D52</f>
        <v>0</v>
      </c>
    </row>
    <row r="53" spans="1:5" x14ac:dyDescent="0.25">
      <c r="A53" s="28" t="s">
        <v>41</v>
      </c>
      <c r="B53" s="29">
        <v>47</v>
      </c>
      <c r="C53" s="30" t="s">
        <v>15</v>
      </c>
      <c r="D53" s="25">
        <v>0</v>
      </c>
      <c r="E53" s="27">
        <f t="shared" ref="E53:E59" si="3">B53*D53</f>
        <v>0</v>
      </c>
    </row>
    <row r="54" spans="1:5" x14ac:dyDescent="0.25">
      <c r="A54" s="28" t="s">
        <v>26</v>
      </c>
      <c r="B54" s="29">
        <v>97</v>
      </c>
      <c r="C54" s="30" t="s">
        <v>15</v>
      </c>
      <c r="D54" s="25">
        <v>0</v>
      </c>
      <c r="E54" s="27">
        <f t="shared" si="3"/>
        <v>0</v>
      </c>
    </row>
    <row r="55" spans="1:5" x14ac:dyDescent="0.25">
      <c r="A55" s="28" t="s">
        <v>45</v>
      </c>
      <c r="B55" s="29">
        <v>97</v>
      </c>
      <c r="C55" s="30" t="s">
        <v>15</v>
      </c>
      <c r="D55" s="25">
        <v>0</v>
      </c>
      <c r="E55" s="27">
        <f t="shared" si="3"/>
        <v>0</v>
      </c>
    </row>
    <row r="56" spans="1:5" x14ac:dyDescent="0.25">
      <c r="A56" s="28" t="s">
        <v>46</v>
      </c>
      <c r="B56" s="29">
        <v>97</v>
      </c>
      <c r="C56" s="30" t="s">
        <v>15</v>
      </c>
      <c r="D56" s="25">
        <v>0</v>
      </c>
      <c r="E56" s="27">
        <f t="shared" si="3"/>
        <v>0</v>
      </c>
    </row>
    <row r="57" spans="1:5" x14ac:dyDescent="0.25">
      <c r="A57" s="28" t="s">
        <v>55</v>
      </c>
      <c r="B57" s="29">
        <v>20</v>
      </c>
      <c r="C57" s="30" t="s">
        <v>15</v>
      </c>
      <c r="D57" s="25">
        <v>0</v>
      </c>
      <c r="E57" s="27">
        <f t="shared" si="3"/>
        <v>0</v>
      </c>
    </row>
    <row r="58" spans="1:5" x14ac:dyDescent="0.25">
      <c r="A58" s="28" t="s">
        <v>56</v>
      </c>
      <c r="B58" s="29">
        <v>20</v>
      </c>
      <c r="C58" s="30" t="s">
        <v>15</v>
      </c>
      <c r="D58" s="25">
        <v>0</v>
      </c>
      <c r="E58" s="27">
        <f t="shared" si="3"/>
        <v>0</v>
      </c>
    </row>
    <row r="59" spans="1:5" x14ac:dyDescent="0.25">
      <c r="A59" s="28" t="s">
        <v>57</v>
      </c>
      <c r="B59" s="29">
        <v>20</v>
      </c>
      <c r="C59" s="30" t="s">
        <v>15</v>
      </c>
      <c r="D59" s="25">
        <v>0</v>
      </c>
      <c r="E59" s="27">
        <f t="shared" si="3"/>
        <v>0</v>
      </c>
    </row>
    <row r="60" spans="1:5" x14ac:dyDescent="0.25">
      <c r="A60" s="23" t="s">
        <v>20</v>
      </c>
      <c r="B60" s="24">
        <v>202</v>
      </c>
      <c r="C60" s="25">
        <v>0</v>
      </c>
      <c r="D60" s="26">
        <f>C60+(C60*B118)</f>
        <v>0</v>
      </c>
      <c r="E60" s="27">
        <f>B60*D60</f>
        <v>0</v>
      </c>
    </row>
    <row r="61" spans="1:5" x14ac:dyDescent="0.25">
      <c r="A61" s="28" t="s">
        <v>25</v>
      </c>
      <c r="B61" s="29">
        <v>75</v>
      </c>
      <c r="C61" s="30" t="s">
        <v>15</v>
      </c>
      <c r="D61" s="25">
        <v>0</v>
      </c>
      <c r="E61" s="27">
        <f t="shared" ref="E61:E68" si="4">B61*D61</f>
        <v>0</v>
      </c>
    </row>
    <row r="62" spans="1:5" x14ac:dyDescent="0.25">
      <c r="A62" s="28" t="s">
        <v>41</v>
      </c>
      <c r="B62" s="29">
        <v>127</v>
      </c>
      <c r="C62" s="30" t="s">
        <v>15</v>
      </c>
      <c r="D62" s="25">
        <v>0</v>
      </c>
      <c r="E62" s="27">
        <f t="shared" si="4"/>
        <v>0</v>
      </c>
    </row>
    <row r="63" spans="1:5" x14ac:dyDescent="0.25">
      <c r="A63" s="28" t="s">
        <v>26</v>
      </c>
      <c r="B63" s="29">
        <v>202</v>
      </c>
      <c r="C63" s="30" t="s">
        <v>15</v>
      </c>
      <c r="D63" s="25">
        <v>0</v>
      </c>
      <c r="E63" s="27">
        <f t="shared" si="4"/>
        <v>0</v>
      </c>
    </row>
    <row r="64" spans="1:5" x14ac:dyDescent="0.25">
      <c r="A64" s="28" t="s">
        <v>45</v>
      </c>
      <c r="B64" s="29">
        <v>202</v>
      </c>
      <c r="C64" s="30" t="s">
        <v>15</v>
      </c>
      <c r="D64" s="25">
        <v>0</v>
      </c>
      <c r="E64" s="27">
        <f>B64*D64</f>
        <v>0</v>
      </c>
    </row>
    <row r="65" spans="1:5" x14ac:dyDescent="0.25">
      <c r="A65" s="28" t="s">
        <v>47</v>
      </c>
      <c r="B65" s="29">
        <v>202</v>
      </c>
      <c r="C65" s="30" t="s">
        <v>15</v>
      </c>
      <c r="D65" s="25">
        <v>0</v>
      </c>
      <c r="E65" s="27">
        <f t="shared" si="4"/>
        <v>0</v>
      </c>
    </row>
    <row r="66" spans="1:5" x14ac:dyDescent="0.25">
      <c r="A66" s="28" t="s">
        <v>55</v>
      </c>
      <c r="B66" s="29">
        <v>50</v>
      </c>
      <c r="C66" s="30" t="s">
        <v>15</v>
      </c>
      <c r="D66" s="25">
        <v>0</v>
      </c>
      <c r="E66" s="27">
        <f t="shared" si="4"/>
        <v>0</v>
      </c>
    </row>
    <row r="67" spans="1:5" x14ac:dyDescent="0.25">
      <c r="A67" s="28" t="s">
        <v>56</v>
      </c>
      <c r="B67" s="29">
        <v>50</v>
      </c>
      <c r="C67" s="30" t="s">
        <v>15</v>
      </c>
      <c r="D67" s="25">
        <v>0</v>
      </c>
      <c r="E67" s="27">
        <f t="shared" si="4"/>
        <v>0</v>
      </c>
    </row>
    <row r="68" spans="1:5" x14ac:dyDescent="0.25">
      <c r="A68" s="28" t="s">
        <v>57</v>
      </c>
      <c r="B68" s="29">
        <v>50</v>
      </c>
      <c r="C68" s="30" t="s">
        <v>15</v>
      </c>
      <c r="D68" s="25">
        <v>0</v>
      </c>
      <c r="E68" s="27">
        <f t="shared" si="4"/>
        <v>0</v>
      </c>
    </row>
    <row r="69" spans="1:5" x14ac:dyDescent="0.25">
      <c r="A69" s="31"/>
      <c r="B69" s="32"/>
      <c r="C69" s="31"/>
      <c r="D69" s="33"/>
      <c r="E69" s="34"/>
    </row>
    <row r="70" spans="1:5" x14ac:dyDescent="0.25">
      <c r="A70" s="31"/>
      <c r="B70" s="32"/>
      <c r="C70" s="31"/>
      <c r="D70" s="35" t="s">
        <v>27</v>
      </c>
      <c r="E70" s="36">
        <f>SUM(E51:E68)</f>
        <v>0</v>
      </c>
    </row>
    <row r="71" spans="1:5" x14ac:dyDescent="0.25">
      <c r="A71" s="31"/>
      <c r="B71" s="32"/>
      <c r="C71" s="31"/>
      <c r="D71" s="39"/>
      <c r="E71" s="40"/>
    </row>
    <row r="72" spans="1:5" x14ac:dyDescent="0.25">
      <c r="A72" s="17" t="s">
        <v>50</v>
      </c>
      <c r="B72" s="18"/>
      <c r="C72" s="18"/>
      <c r="D72" s="18"/>
      <c r="E72" s="19"/>
    </row>
    <row r="73" spans="1:5" x14ac:dyDescent="0.25">
      <c r="A73" s="20" t="s">
        <v>9</v>
      </c>
      <c r="B73" s="21" t="s">
        <v>10</v>
      </c>
      <c r="C73" s="22" t="s">
        <v>11</v>
      </c>
      <c r="D73" s="22" t="s">
        <v>12</v>
      </c>
      <c r="E73" s="21" t="s">
        <v>13</v>
      </c>
    </row>
    <row r="74" spans="1:5" x14ac:dyDescent="0.25">
      <c r="A74" s="23" t="s">
        <v>14</v>
      </c>
      <c r="B74" s="24">
        <v>266</v>
      </c>
      <c r="C74" s="25">
        <v>0</v>
      </c>
      <c r="D74" s="26">
        <f>C74+(C74*$B$112)</f>
        <v>0</v>
      </c>
      <c r="E74" s="27">
        <f>B74*D74</f>
        <v>0</v>
      </c>
    </row>
    <row r="75" spans="1:5" x14ac:dyDescent="0.25">
      <c r="B75" s="32"/>
      <c r="C75" s="31"/>
      <c r="D75" s="33"/>
      <c r="E75" s="34"/>
    </row>
    <row r="76" spans="1:5" x14ac:dyDescent="0.25">
      <c r="A76" s="31"/>
      <c r="B76" s="32"/>
      <c r="C76" s="31"/>
      <c r="D76" s="35" t="s">
        <v>43</v>
      </c>
      <c r="E76" s="36">
        <f>SUM(E74:E74)</f>
        <v>0</v>
      </c>
    </row>
    <row r="77" spans="1:5" x14ac:dyDescent="0.25">
      <c r="A77" s="31"/>
      <c r="B77" s="32"/>
      <c r="C77" s="31"/>
      <c r="D77" s="39"/>
      <c r="E77" s="40"/>
    </row>
    <row r="78" spans="1:5" x14ac:dyDescent="0.25">
      <c r="A78" s="17" t="s">
        <v>28</v>
      </c>
      <c r="B78" s="18"/>
      <c r="C78" s="18"/>
      <c r="D78" s="18"/>
      <c r="E78" s="19"/>
    </row>
    <row r="79" spans="1:5" x14ac:dyDescent="0.25">
      <c r="A79" s="20" t="s">
        <v>9</v>
      </c>
      <c r="B79" s="21" t="s">
        <v>10</v>
      </c>
      <c r="C79" s="22" t="s">
        <v>11</v>
      </c>
      <c r="D79" s="22" t="s">
        <v>12</v>
      </c>
      <c r="E79" s="21" t="s">
        <v>13</v>
      </c>
    </row>
    <row r="80" spans="1:5" x14ac:dyDescent="0.25">
      <c r="A80" s="23" t="s">
        <v>14</v>
      </c>
      <c r="B80" s="24">
        <v>372</v>
      </c>
      <c r="C80" s="25">
        <v>0</v>
      </c>
      <c r="D80" s="26">
        <f>C80+(C80*B113)</f>
        <v>0</v>
      </c>
      <c r="E80" s="27">
        <f>B80*D80</f>
        <v>0</v>
      </c>
    </row>
    <row r="81" spans="1:5" x14ac:dyDescent="0.25">
      <c r="B81" s="32"/>
      <c r="C81" s="31"/>
      <c r="D81" s="33"/>
      <c r="E81" s="34"/>
    </row>
    <row r="82" spans="1:5" x14ac:dyDescent="0.25">
      <c r="A82" s="31"/>
      <c r="B82" s="32"/>
      <c r="C82" s="31"/>
      <c r="D82" s="35" t="s">
        <v>29</v>
      </c>
      <c r="E82" s="36">
        <f>SUM(E80:E80)</f>
        <v>0</v>
      </c>
    </row>
    <row r="83" spans="1:5" x14ac:dyDescent="0.25">
      <c r="A83" s="31"/>
      <c r="B83" s="32"/>
      <c r="C83" s="31"/>
      <c r="D83" s="39"/>
      <c r="E83" s="40"/>
    </row>
    <row r="84" spans="1:5" x14ac:dyDescent="0.25">
      <c r="A84" s="17" t="s">
        <v>51</v>
      </c>
      <c r="B84" s="18"/>
      <c r="C84" s="18"/>
      <c r="D84" s="18"/>
      <c r="E84" s="19"/>
    </row>
    <row r="85" spans="1:5" x14ac:dyDescent="0.25">
      <c r="A85" s="20" t="s">
        <v>9</v>
      </c>
      <c r="B85" s="21" t="s">
        <v>10</v>
      </c>
      <c r="C85" s="22" t="s">
        <v>11</v>
      </c>
      <c r="D85" s="22" t="s">
        <v>12</v>
      </c>
      <c r="E85" s="21" t="s">
        <v>13</v>
      </c>
    </row>
    <row r="86" spans="1:5" x14ac:dyDescent="0.25">
      <c r="A86" s="23" t="s">
        <v>14</v>
      </c>
      <c r="B86" s="24">
        <v>266</v>
      </c>
      <c r="C86" s="25">
        <v>0</v>
      </c>
      <c r="D86" s="26">
        <f>C86+(C86*B114)</f>
        <v>0</v>
      </c>
      <c r="E86" s="27">
        <f>B86*D86</f>
        <v>0</v>
      </c>
    </row>
    <row r="87" spans="1:5" x14ac:dyDescent="0.25">
      <c r="B87" s="32"/>
      <c r="C87" s="31"/>
      <c r="D87" s="33"/>
      <c r="E87" s="34"/>
    </row>
    <row r="88" spans="1:5" x14ac:dyDescent="0.25">
      <c r="A88" s="31"/>
      <c r="B88" s="32"/>
      <c r="C88" s="31"/>
      <c r="D88" s="35" t="s">
        <v>52</v>
      </c>
      <c r="E88" s="36">
        <f>SUM(E86:E86)</f>
        <v>0</v>
      </c>
    </row>
    <row r="89" spans="1:5" x14ac:dyDescent="0.25">
      <c r="A89" s="31"/>
      <c r="B89" s="32"/>
      <c r="C89" s="31"/>
      <c r="D89" s="39"/>
      <c r="E89" s="40"/>
    </row>
    <row r="90" spans="1:5" x14ac:dyDescent="0.25">
      <c r="A90" s="17" t="s">
        <v>42</v>
      </c>
      <c r="B90" s="18"/>
      <c r="C90" s="18"/>
      <c r="D90" s="18"/>
      <c r="E90" s="19"/>
    </row>
    <row r="91" spans="1:5" x14ac:dyDescent="0.25">
      <c r="A91" s="20" t="s">
        <v>9</v>
      </c>
      <c r="B91" s="21" t="s">
        <v>10</v>
      </c>
      <c r="C91" s="22" t="s">
        <v>11</v>
      </c>
      <c r="D91" s="22" t="s">
        <v>12</v>
      </c>
      <c r="E91" s="21" t="s">
        <v>13</v>
      </c>
    </row>
    <row r="92" spans="1:5" x14ac:dyDescent="0.25">
      <c r="A92" s="23" t="s">
        <v>14</v>
      </c>
      <c r="B92" s="24">
        <v>133</v>
      </c>
      <c r="C92" s="25">
        <v>0</v>
      </c>
      <c r="D92" s="26">
        <f>C92+(C92*$B$115)</f>
        <v>0</v>
      </c>
      <c r="E92" s="27">
        <f>B92*D92</f>
        <v>0</v>
      </c>
    </row>
    <row r="93" spans="1:5" x14ac:dyDescent="0.25">
      <c r="A93" s="23" t="s">
        <v>20</v>
      </c>
      <c r="B93" s="37">
        <v>133</v>
      </c>
      <c r="C93" s="25">
        <v>0</v>
      </c>
      <c r="D93" s="26">
        <f>C93+(C93*$B$115)</f>
        <v>0</v>
      </c>
      <c r="E93" s="27">
        <f t="shared" ref="E93" si="5">B93*D93</f>
        <v>0</v>
      </c>
    </row>
    <row r="94" spans="1:5" x14ac:dyDescent="0.25">
      <c r="B94" s="32"/>
      <c r="C94" s="31"/>
      <c r="D94" s="33"/>
      <c r="E94" s="34"/>
    </row>
    <row r="95" spans="1:5" x14ac:dyDescent="0.25">
      <c r="A95" s="31"/>
      <c r="B95" s="32"/>
      <c r="C95" s="31"/>
      <c r="D95" s="35" t="s">
        <v>44</v>
      </c>
      <c r="E95" s="36">
        <f>SUM(E92:E93)</f>
        <v>0</v>
      </c>
    </row>
    <row r="96" spans="1:5" x14ac:dyDescent="0.25">
      <c r="A96" s="31"/>
      <c r="B96" s="32"/>
      <c r="C96" s="31"/>
      <c r="D96" s="39"/>
      <c r="E96" s="40"/>
    </row>
    <row r="97" spans="1:5" x14ac:dyDescent="0.25">
      <c r="A97" s="17" t="s">
        <v>30</v>
      </c>
      <c r="B97" s="18"/>
      <c r="C97" s="18"/>
      <c r="D97" s="18"/>
      <c r="E97" s="19"/>
    </row>
    <row r="98" spans="1:5" x14ac:dyDescent="0.25">
      <c r="A98" s="20" t="s">
        <v>9</v>
      </c>
      <c r="B98" s="21" t="s">
        <v>10</v>
      </c>
      <c r="C98" s="22" t="s">
        <v>11</v>
      </c>
      <c r="D98" s="22" t="s">
        <v>12</v>
      </c>
      <c r="E98" s="21" t="s">
        <v>13</v>
      </c>
    </row>
    <row r="99" spans="1:5" x14ac:dyDescent="0.25">
      <c r="A99" s="23" t="s">
        <v>49</v>
      </c>
      <c r="B99" s="37">
        <v>50</v>
      </c>
      <c r="C99" s="30" t="s">
        <v>15</v>
      </c>
      <c r="D99" s="25">
        <v>0</v>
      </c>
      <c r="E99" s="27">
        <f>(B99*D99)*5</f>
        <v>0</v>
      </c>
    </row>
    <row r="100" spans="1:5" x14ac:dyDescent="0.25">
      <c r="A100" s="23" t="s">
        <v>31</v>
      </c>
      <c r="B100" s="37">
        <v>15</v>
      </c>
      <c r="C100" s="30" t="s">
        <v>15</v>
      </c>
      <c r="D100" s="25">
        <v>0</v>
      </c>
      <c r="E100" s="27">
        <f>(B100*D100)*5</f>
        <v>0</v>
      </c>
    </row>
    <row r="101" spans="1:5" x14ac:dyDescent="0.25">
      <c r="A101" s="23" t="s">
        <v>32</v>
      </c>
      <c r="B101" s="37">
        <v>15</v>
      </c>
      <c r="C101" s="30" t="s">
        <v>15</v>
      </c>
      <c r="D101" s="25">
        <v>0</v>
      </c>
      <c r="E101" s="27">
        <f>(B101*D101)*5</f>
        <v>0</v>
      </c>
    </row>
    <row r="102" spans="1:5" x14ac:dyDescent="0.25">
      <c r="A102" s="31"/>
      <c r="B102" s="32"/>
      <c r="C102" s="31"/>
      <c r="D102" s="33"/>
      <c r="E102" s="34"/>
    </row>
    <row r="103" spans="1:5" x14ac:dyDescent="0.25">
      <c r="A103" s="31"/>
      <c r="B103" s="32"/>
      <c r="C103" s="31"/>
      <c r="D103" s="35" t="s">
        <v>33</v>
      </c>
      <c r="E103" s="36">
        <f>SUM(E99:E101)</f>
        <v>0</v>
      </c>
    </row>
    <row r="104" spans="1:5" x14ac:dyDescent="0.25">
      <c r="A104" s="31"/>
      <c r="B104" s="32"/>
      <c r="C104" s="31"/>
      <c r="D104" s="39"/>
      <c r="E104" s="40"/>
    </row>
    <row r="105" spans="1:5" x14ac:dyDescent="0.25">
      <c r="A105" s="41"/>
      <c r="B105" s="41"/>
      <c r="C105" s="41"/>
      <c r="D105" s="42" t="s">
        <v>34</v>
      </c>
      <c r="E105" s="43">
        <f>+E12+E18+E47+E70+E76+E82+E88+E95+E103</f>
        <v>0</v>
      </c>
    </row>
    <row r="106" spans="1:5" x14ac:dyDescent="0.25">
      <c r="A106" s="41"/>
      <c r="B106" s="41"/>
      <c r="C106" s="41"/>
      <c r="D106" s="41"/>
      <c r="E106" s="41"/>
    </row>
    <row r="107" spans="1:5" x14ac:dyDescent="0.25">
      <c r="A107" s="44" t="s">
        <v>35</v>
      </c>
      <c r="B107" s="44" t="s">
        <v>36</v>
      </c>
      <c r="C107" s="41"/>
      <c r="D107" s="41"/>
      <c r="E107" s="41"/>
    </row>
    <row r="108" spans="1:5" x14ac:dyDescent="0.25">
      <c r="A108" s="23" t="s">
        <v>16</v>
      </c>
      <c r="B108" s="45">
        <v>0</v>
      </c>
      <c r="C108" s="46"/>
      <c r="D108" s="41"/>
      <c r="E108" s="41"/>
    </row>
    <row r="109" spans="1:5" x14ac:dyDescent="0.25">
      <c r="A109" s="23" t="s">
        <v>19</v>
      </c>
      <c r="B109" s="45">
        <v>0</v>
      </c>
      <c r="C109" s="46"/>
      <c r="D109" s="41"/>
      <c r="E109" s="41"/>
    </row>
    <row r="110" spans="1:5" x14ac:dyDescent="0.25">
      <c r="A110" s="23" t="s">
        <v>22</v>
      </c>
      <c r="B110" s="45">
        <v>0</v>
      </c>
      <c r="C110" s="46"/>
      <c r="D110" s="41"/>
      <c r="E110" s="41"/>
    </row>
    <row r="111" spans="1:5" x14ac:dyDescent="0.25">
      <c r="A111" s="23" t="s">
        <v>24</v>
      </c>
      <c r="B111" s="45">
        <v>0</v>
      </c>
      <c r="C111" s="46"/>
      <c r="D111" s="41"/>
      <c r="E111" s="41"/>
    </row>
    <row r="112" spans="1:5" x14ac:dyDescent="0.25">
      <c r="A112" s="23" t="s">
        <v>50</v>
      </c>
      <c r="B112" s="45">
        <v>0</v>
      </c>
      <c r="C112" s="46"/>
      <c r="D112" s="41"/>
      <c r="E112" s="41"/>
    </row>
    <row r="113" spans="1:5" x14ac:dyDescent="0.25">
      <c r="A113" s="23" t="s">
        <v>28</v>
      </c>
      <c r="B113" s="45">
        <v>0</v>
      </c>
      <c r="C113" s="46"/>
      <c r="D113" s="41"/>
      <c r="E113" s="41"/>
    </row>
    <row r="114" spans="1:5" x14ac:dyDescent="0.25">
      <c r="A114" s="23" t="s">
        <v>51</v>
      </c>
      <c r="B114" s="45">
        <v>0</v>
      </c>
      <c r="C114" s="46"/>
      <c r="D114" s="41"/>
      <c r="E114" s="41"/>
    </row>
    <row r="115" spans="1:5" x14ac:dyDescent="0.25">
      <c r="A115" s="23" t="s">
        <v>42</v>
      </c>
      <c r="B115" s="45">
        <v>0</v>
      </c>
      <c r="C115" s="46"/>
      <c r="D115" s="41"/>
      <c r="E115" s="41"/>
    </row>
    <row r="116" spans="1:5" x14ac:dyDescent="0.25">
      <c r="A116" s="23" t="s">
        <v>37</v>
      </c>
      <c r="B116" s="45">
        <v>0</v>
      </c>
    </row>
  </sheetData>
  <sheetProtection algorithmName="SHA-512" hashValue="7DDMU3ewmR6Eq2GcBeT/sMfFha76Jb1wZJ0ZAUB+jVlMolCHXX4ypMXq6PVrOrFzUMeeJs8oK+vRDy8WBxcD0A==" saltValue="Y6DvlVTdNHgSa/ArOAOFug==" spinCount="100000" sheet="1" objects="1" scenarios="1"/>
  <mergeCells count="10">
    <mergeCell ref="A49:E49"/>
    <mergeCell ref="A72:E72"/>
    <mergeCell ref="A97:E97"/>
    <mergeCell ref="A1:E1"/>
    <mergeCell ref="A3:E3"/>
    <mergeCell ref="A14:E14"/>
    <mergeCell ref="A20:E20"/>
    <mergeCell ref="A84:E84"/>
    <mergeCell ref="A90:E90"/>
    <mergeCell ref="A78:E78"/>
  </mergeCells>
  <pageMargins left="0.7" right="0.7" top="0.75" bottom="0.75" header="0.3" footer="0.3"/>
  <pageSetup paperSize="9" scale="3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D6415288D792A46AE988E320D56947F" ma:contentTypeVersion="3" ma:contentTypeDescription="Een nieuw document maken." ma:contentTypeScope="" ma:versionID="1de9a0e244cfe0241d8fb2c3bff44e14">
  <xsd:schema xmlns:xsd="http://www.w3.org/2001/XMLSchema" xmlns:xs="http://www.w3.org/2001/XMLSchema" xmlns:p="http://schemas.microsoft.com/office/2006/metadata/properties" xmlns:ns2="b9be62d9-5868-47b7-86d4-472eca49e2d5" targetNamespace="http://schemas.microsoft.com/office/2006/metadata/properties" ma:root="true" ma:fieldsID="83ef79174c6c628af67c65dfc0f82264" ns2:_="">
    <xsd:import namespace="b9be62d9-5868-47b7-86d4-472eca49e2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be62d9-5868-47b7-86d4-472eca49e2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Props1.xml><?xml version="1.0" encoding="utf-8"?>
<ds:datastoreItem xmlns:ds="http://schemas.openxmlformats.org/officeDocument/2006/customXml" ds:itemID="{A69E7B05-A20C-4BFD-B3E9-9D1C86714F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9be62d9-5868-47b7-86d4-472eca49e2d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33E18D2-CC62-4CA9-BD92-4B90F2B4FD0A}">
  <ds:schemaRefs>
    <ds:schemaRef ds:uri="http://purl.org/dc/elements/1.1/"/>
    <ds:schemaRef ds:uri="232fe557-ef79-448c-95e1-f74baca94817"/>
    <ds:schemaRef ds:uri="797b76d8-f96e-41a2-b7a0-555eebca6752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dfc8eec1-e7e2-43f9-a013-2ba4d45a3383"/>
  </ds:schemaRefs>
</ds:datastoreItem>
</file>

<file path=customXml/itemProps4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Handleiding</vt:lpstr>
      <vt:lpstr>Prijswens 1</vt:lpstr>
      <vt:lpstr>'Prijswens 1'!Afdrukbereik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Arno Harbers</cp:lastModifiedBy>
  <cp:lastPrinted>2009-11-02T10:38:49Z</cp:lastPrinted>
  <dcterms:created xsi:type="dcterms:W3CDTF">2008-11-21T10:07:29Z</dcterms:created>
  <dcterms:modified xsi:type="dcterms:W3CDTF">2023-12-20T14:20:23Z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0x010100692532F2A1129F4CAD08F496F704D632</vt:lpwstr>
  </property>
</Properties>
</file>